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xr:revisionPtr revIDLastSave="0" documentId="8_{A891CB83-1908-4725-9221-CC4EE17C69CC}" xr6:coauthVersionLast="47" xr6:coauthVersionMax="47" xr10:uidLastSave="{00000000-0000-0000-0000-000000000000}"/>
  <bookViews>
    <workbookView xWindow="-120" yWindow="-120" windowWidth="29040" windowHeight="15720" activeTab="1" xr2:uid="{00000000-000D-0000-FFFF-FFFF00000000}"/>
  </bookViews>
  <sheets>
    <sheet name="Sayfa2" sheetId="2" r:id="rId1"/>
    <sheet name="Sayfa1" sheetId="1" r:id="rId2"/>
  </sheets>
  <definedNames>
    <definedName name="_xlnm.Print_Area" localSheetId="1">Sayfa1!$B$3:$J$63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7" i="1" l="1"/>
  <c r="I56" i="1"/>
  <c r="I48" i="1"/>
  <c r="J55" i="1"/>
  <c r="J47" i="1"/>
  <c r="J38" i="1"/>
  <c r="I39" i="1" s="1"/>
</calcChain>
</file>

<file path=xl/sharedStrings.xml><?xml version="1.0" encoding="utf-8"?>
<sst xmlns="http://schemas.openxmlformats.org/spreadsheetml/2006/main" count="174" uniqueCount="90">
  <si>
    <t>İhalenin Adı</t>
  </si>
  <si>
    <t>Firma Adı ve Ticaret Ünvanı</t>
  </si>
  <si>
    <t>İhaleye Katılacak Yetkili Kişi Ad/Soyad</t>
  </si>
  <si>
    <t xml:space="preserve">İhaleye Katılacak Yetkili Kişi Cep Tel </t>
  </si>
  <si>
    <t>Firma Yetkili Kişi veya Kurum e-posta Adresi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</si>
  <si>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</si>
  <si>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No</t>
  </si>
  <si>
    <t>GENEL HUSUSLAR</t>
  </si>
  <si>
    <t>GENEL TOPLAM (KDV HARİÇ)</t>
  </si>
  <si>
    <t>İstanbul</t>
  </si>
  <si>
    <t>Şehir</t>
  </si>
  <si>
    <t>Ünite</t>
  </si>
  <si>
    <t>Hafta</t>
  </si>
  <si>
    <t>Spotify</t>
  </si>
  <si>
    <t>Meta</t>
  </si>
  <si>
    <t>Tutar</t>
  </si>
  <si>
    <t>Süre</t>
  </si>
  <si>
    <t>Network</t>
  </si>
  <si>
    <t>Frekans</t>
  </si>
  <si>
    <t>Site Url</t>
  </si>
  <si>
    <t>Planlanan Gösterim/ Tıklama</t>
  </si>
  <si>
    <t>META</t>
  </si>
  <si>
    <t>Planlanan  Gösterim / Tıklama</t>
  </si>
  <si>
    <t>Facebook&amp;Instagram</t>
  </si>
  <si>
    <t>1.500.000 gösterim</t>
  </si>
  <si>
    <t>tekrarlanan</t>
  </si>
  <si>
    <t>30 gün</t>
  </si>
  <si>
    <t>13.333.333 gösterim</t>
  </si>
  <si>
    <t xml:space="preserve">GOOGLE </t>
  </si>
  <si>
    <t>Google.com</t>
  </si>
  <si>
    <t>30.000 tıklanma</t>
  </si>
  <si>
    <t>20.000.000 gösterim</t>
  </si>
  <si>
    <t>MEMBRANA</t>
  </si>
  <si>
    <t>Membrana Network</t>
  </si>
  <si>
    <t>3.000.000 gösterim</t>
  </si>
  <si>
    <t>EĞİTİM SİTELERİ</t>
  </si>
  <si>
    <t>Üniverlist</t>
  </si>
  <si>
    <t>sabit</t>
  </si>
  <si>
    <t>Tercih Dönemi</t>
  </si>
  <si>
    <t>Tercih Robotu</t>
  </si>
  <si>
    <t>1.000.000 gösterim</t>
  </si>
  <si>
    <t>Programatik Eğitim Net.</t>
  </si>
  <si>
    <t>2.000.000 gösterim</t>
  </si>
  <si>
    <t>GOOGLE DV360</t>
  </si>
  <si>
    <t>Atv,KanalD,Star,Show,TRT,TV8, Hürriyet,</t>
  </si>
  <si>
    <t>400.000 gösterim</t>
  </si>
  <si>
    <t>Habertürk,Bloomberg,Sabah,Milliyet,</t>
  </si>
  <si>
    <t>Haber7,Bigpara,NTV,Cnnturk</t>
  </si>
  <si>
    <t>YOUTUBE</t>
  </si>
  <si>
    <t>Youtube.com.tr</t>
  </si>
  <si>
    <t>22.222.222 gösterim</t>
  </si>
  <si>
    <t>SPOTIFY</t>
  </si>
  <si>
    <t>300.000 gösterim</t>
  </si>
  <si>
    <t>Programatik Eğitim Net</t>
  </si>
  <si>
    <t>B. Açık Hava (Outdoor)</t>
  </si>
  <si>
    <t>A. Dijital Medya</t>
  </si>
  <si>
    <t>Dönem</t>
  </si>
  <si>
    <t xml:space="preserve">Giantboard </t>
  </si>
  <si>
    <t>Temmuz</t>
  </si>
  <si>
    <t>C. Ajans Çalışmaları</t>
  </si>
  <si>
    <t>Açıklama</t>
  </si>
  <si>
    <t>Kreatif konsept geliştirme</t>
  </si>
  <si>
    <t>Video prodüksiyonu</t>
  </si>
  <si>
    <t xml:space="preserve">İçerikler için fotoğraf çekimi </t>
  </si>
  <si>
    <t>Tasarım uyarlamaları</t>
  </si>
  <si>
    <t>TV programlarında arka planda kullanılmak üzere DSF çalışmaları</t>
  </si>
  <si>
    <t>Slogan ve tasarım çalışmaları</t>
  </si>
  <si>
    <t>15 sn / 30 sn / 60 sn</t>
  </si>
  <si>
    <t>Tüm dijital mecralarda</t>
  </si>
  <si>
    <t>1 Adet</t>
  </si>
  <si>
    <t xml:space="preserve">Google   </t>
  </si>
  <si>
    <t>Membrana</t>
  </si>
  <si>
    <t>Eğitim Siteleri</t>
  </si>
  <si>
    <t>Google Dv360</t>
  </si>
  <si>
    <t>Youtube</t>
  </si>
  <si>
    <t>Medya Planlama Hizmeti Alımı</t>
  </si>
  <si>
    <t xml:space="preserve">
1. Teklifler, yetkili kişi tarafından imzalanmış olarak elden veya tarama yapılarak teslim edilecek.
2. Teklif edilen cihazların varsa  kullanılan sarf malzeme listesi ve fiyatları TL olarak mutlaka ayrı bir şekilde belirtilecektir.
3. Fiyatlara KDV hariç TL olarak fiyat verilecektir.
4. İlgili ödeme ürünlerin tesliminden sonra sözleşme bedelinin faturası İDARE ’ye teslimine müteakip 30 gün vade sonunda İDARE ’nin ilk ödeme gününde yapılacaktır.
</t>
  </si>
  <si>
    <t>İçerik</t>
  </si>
  <si>
    <t>Ajans Hizmet Bedeli</t>
  </si>
  <si>
    <t>Tekrarlanan</t>
  </si>
  <si>
    <t>Sabit</t>
  </si>
  <si>
    <t>Yüz (Adet)</t>
  </si>
  <si>
    <t>Atv, KanalD, Star, Show, TRT, TV8, Hürriyet,
Habertürk, Bloomberg, Sabah, Milliyet,
Haber7, Bigpara, NTV, Cnnturk</t>
  </si>
  <si>
    <t>Yüzdelik oran verilecektir.</t>
  </si>
  <si>
    <t xml:space="preserve">Megalight </t>
  </si>
  <si>
    <t>Alınlık (TEM)</t>
  </si>
  <si>
    <t xml:space="preserve">Metro Tren İçi Ekran Network                                      ( 15 sn spot, günde 90 tekrar ) </t>
  </si>
  <si>
    <t>Durak Raket</t>
  </si>
  <si>
    <t>Metrobüs Giydirme</t>
  </si>
  <si>
    <t>Günlük 90 Frekans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</si>
</sst>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0.00\ \T\L"/>
  </numFmts>
  <fonts count="10" x14ac:knownFonts="1">
    <font>
      <sz val="11"/>
      <color theme="1"/>
      <name val="Calibri"/>
      <family val="2"/>
      <scheme val="minor"/>
    </font>
    <font>
      <sz val="11"/>
      <color theme="1"/>
      <name val="Calibri"/>
      <family val="2"/>
      <charset val="162"/>
      <scheme val="minor"/>
    </font>
    <font>
      <sz val="11"/>
      <color theme="1"/>
      <name val="Times New Roman"/>
      <family val="1"/>
      <charset val="162"/>
    </font>
    <font>
      <sz val="7"/>
      <color theme="1"/>
      <name val="Times New Roman"/>
      <family val="1"/>
      <charset val="162"/>
    </font>
    <font>
      <b/>
      <sz val="11"/>
      <color theme="1"/>
      <name val="Times New Roman"/>
      <family val="1"/>
      <charset val="162"/>
    </font>
    <font>
      <sz val="10"/>
      <color rgb="FF000000"/>
      <name val="Times New Roman"/>
      <family val="1"/>
      <charset val="162"/>
    </font>
    <font>
      <sz val="9"/>
      <color rgb="FF000000"/>
      <name val="Times New Roman"/>
      <family val="1"/>
      <charset val="162"/>
    </font>
    <font>
      <b/>
      <sz val="10"/>
      <color rgb="FFFFFFFF"/>
      <name val="Times New Roman"/>
      <family val="1"/>
      <charset val="162"/>
    </font>
    <font>
      <b/>
      <sz val="11"/>
      <color theme="0"/>
      <name val="Times New Roman"/>
      <family val="1"/>
      <charset val="162"/>
    </font>
    <font>
      <sz val="11"/>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FFFFF"/>
        <bgColor indexed="64"/>
      </patternFill>
    </fill>
    <fill>
      <patternFill patternType="solid">
        <fgColor rgb="FFC00000"/>
        <bgColor indexed="64"/>
      </patternFill>
    </fill>
    <fill>
      <patternFill patternType="solid">
        <fgColor rgb="FFC00000"/>
        <bgColor rgb="FFFFC222"/>
      </patternFill>
    </fill>
    <fill>
      <patternFill patternType="solid">
        <fgColor rgb="FFFFFFFF"/>
        <bgColor rgb="FFFFFFFF"/>
      </patternFill>
    </fill>
  </fills>
  <borders count="42">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right/>
      <top/>
      <bottom style="thin">
        <color indexed="64"/>
      </bottom>
      <diagonal/>
    </border>
    <border>
      <left style="double">
        <color indexed="64"/>
      </left>
      <right/>
      <top/>
      <bottom style="thin">
        <color indexed="64"/>
      </bottom>
      <diagonal/>
    </border>
    <border>
      <left style="thin">
        <color indexed="64"/>
      </left>
      <right style="double">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3">
    <xf numFmtId="0" fontId="0" fillId="0" borderId="0"/>
    <xf numFmtId="164" fontId="1" fillId="0" borderId="0" applyFont="0" applyFill="0" applyBorder="0" applyAlignment="0" applyProtection="0"/>
    <xf numFmtId="9" fontId="9" fillId="0" borderId="0" applyFont="0" applyFill="0" applyBorder="0" applyAlignment="0" applyProtection="0"/>
  </cellStyleXfs>
  <cellXfs count="119">
    <xf numFmtId="0" fontId="0" fillId="0" borderId="0" xfId="0"/>
    <xf numFmtId="0" fontId="2" fillId="2" borderId="0" xfId="0" applyFont="1" applyFill="1" applyAlignment="1" applyProtection="1">
      <alignment vertical="center"/>
      <protection locked="0"/>
    </xf>
    <xf numFmtId="0" fontId="4" fillId="2" borderId="9" xfId="0" applyFont="1" applyFill="1" applyBorder="1" applyAlignment="1" applyProtection="1">
      <alignment horizontal="left" vertical="center" indent="1"/>
      <protection locked="0"/>
    </xf>
    <xf numFmtId="0" fontId="4" fillId="2" borderId="17" xfId="0" applyFont="1" applyFill="1" applyBorder="1" applyAlignment="1" applyProtection="1">
      <alignment horizontal="left" vertical="center" indent="1"/>
      <protection locked="0"/>
    </xf>
    <xf numFmtId="0" fontId="4" fillId="2" borderId="10" xfId="0" applyFont="1" applyFill="1" applyBorder="1" applyAlignment="1" applyProtection="1">
      <alignment horizontal="left" vertical="center" indent="1"/>
      <protection locked="0"/>
    </xf>
    <xf numFmtId="0" fontId="4" fillId="2" borderId="24" xfId="0" applyFont="1" applyFill="1" applyBorder="1" applyAlignment="1" applyProtection="1">
      <alignment horizontal="left" vertical="center" indent="1"/>
      <protection locked="0"/>
    </xf>
    <xf numFmtId="0" fontId="7" fillId="5" borderId="32" xfId="0" applyFont="1" applyFill="1" applyBorder="1" applyAlignment="1">
      <alignment horizontal="center" vertical="center" wrapText="1"/>
    </xf>
    <xf numFmtId="0" fontId="7" fillId="5" borderId="33" xfId="0" applyFont="1" applyFill="1" applyBorder="1" applyAlignment="1">
      <alignment horizontal="center" vertical="center" wrapText="1"/>
    </xf>
    <xf numFmtId="0" fontId="5" fillId="0" borderId="37"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4"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0" fontId="2" fillId="0" borderId="12" xfId="0" applyFont="1" applyBorder="1" applyAlignment="1">
      <alignment horizontal="center" vertical="center" wrapText="1"/>
    </xf>
    <xf numFmtId="0" fontId="2" fillId="4" borderId="16" xfId="0" applyFont="1" applyFill="1" applyBorder="1" applyAlignment="1">
      <alignment horizontal="center" vertical="center"/>
    </xf>
    <xf numFmtId="0" fontId="2" fillId="7" borderId="12" xfId="0" applyFont="1" applyFill="1" applyBorder="1" applyAlignment="1">
      <alignment horizontal="center" vertical="center" wrapText="1"/>
    </xf>
    <xf numFmtId="0" fontId="2" fillId="7" borderId="12" xfId="0" applyFont="1" applyFill="1" applyBorder="1" applyAlignment="1">
      <alignment horizontal="left" vertical="center" wrapText="1"/>
    </xf>
    <xf numFmtId="0" fontId="2" fillId="0" borderId="12" xfId="0" applyFont="1" applyBorder="1" applyAlignment="1">
      <alignment horizontal="left" vertical="center" wrapText="1"/>
    </xf>
    <xf numFmtId="16" fontId="2" fillId="7" borderId="12" xfId="0" applyNumberFormat="1" applyFont="1" applyFill="1" applyBorder="1" applyAlignment="1">
      <alignment horizontal="center" vertical="center" wrapText="1"/>
    </xf>
    <xf numFmtId="3" fontId="2" fillId="0" borderId="12" xfId="0" applyNumberFormat="1" applyFont="1" applyBorder="1" applyAlignment="1">
      <alignment horizontal="center" vertical="center" wrapText="1"/>
    </xf>
    <xf numFmtId="0" fontId="4" fillId="3" borderId="16"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2" xfId="0" applyFont="1" applyFill="1" applyBorder="1" applyAlignment="1">
      <alignment horizontal="center" vertical="center" wrapText="1"/>
    </xf>
    <xf numFmtId="165" fontId="4" fillId="2" borderId="31" xfId="0" applyNumberFormat="1" applyFont="1" applyFill="1" applyBorder="1" applyAlignment="1">
      <alignment vertical="center"/>
    </xf>
    <xf numFmtId="9" fontId="4" fillId="2" borderId="12" xfId="2" applyFont="1" applyFill="1" applyBorder="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2" borderId="1" xfId="0" applyFont="1" applyFill="1" applyBorder="1" applyAlignment="1" applyProtection="1">
      <alignment horizontal="left" vertical="top" wrapText="1" indent="2"/>
      <protection locked="0"/>
    </xf>
    <xf numFmtId="0" fontId="2" fillId="2" borderId="2" xfId="0" applyFont="1" applyFill="1" applyBorder="1" applyAlignment="1" applyProtection="1">
      <alignment horizontal="left" vertical="top" wrapText="1" indent="2"/>
      <protection locked="0"/>
    </xf>
    <xf numFmtId="0" fontId="2" fillId="2" borderId="2" xfId="0" applyFont="1" applyFill="1" applyBorder="1" applyAlignment="1" applyProtection="1">
      <alignment horizontal="left" vertical="top" indent="2"/>
      <protection locked="0"/>
    </xf>
    <xf numFmtId="0" fontId="2" fillId="2" borderId="3" xfId="0" applyFont="1" applyFill="1" applyBorder="1" applyAlignment="1" applyProtection="1">
      <alignment horizontal="left" vertical="top" indent="2"/>
      <protection locked="0"/>
    </xf>
    <xf numFmtId="0" fontId="2" fillId="2" borderId="4" xfId="0" applyFont="1" applyFill="1" applyBorder="1" applyAlignment="1" applyProtection="1">
      <alignment horizontal="left" vertical="top" indent="2"/>
      <protection locked="0"/>
    </xf>
    <xf numFmtId="0" fontId="2" fillId="2" borderId="0" xfId="0" applyFont="1" applyFill="1" applyAlignment="1" applyProtection="1">
      <alignment horizontal="left" vertical="top" indent="2"/>
      <protection locked="0"/>
    </xf>
    <xf numFmtId="0" fontId="2" fillId="2" borderId="5" xfId="0" applyFont="1" applyFill="1" applyBorder="1" applyAlignment="1" applyProtection="1">
      <alignment horizontal="left" vertical="top" indent="2"/>
      <protection locked="0"/>
    </xf>
    <xf numFmtId="0" fontId="2" fillId="2" borderId="6" xfId="0" applyFont="1" applyFill="1" applyBorder="1" applyAlignment="1" applyProtection="1">
      <alignment horizontal="left" vertical="top" indent="2"/>
      <protection locked="0"/>
    </xf>
    <xf numFmtId="0" fontId="2" fillId="2" borderId="7" xfId="0" applyFont="1" applyFill="1" applyBorder="1" applyAlignment="1" applyProtection="1">
      <alignment horizontal="left" vertical="top" indent="2"/>
      <protection locked="0"/>
    </xf>
    <xf numFmtId="0" fontId="2" fillId="2" borderId="8" xfId="0" applyFont="1" applyFill="1" applyBorder="1" applyAlignment="1" applyProtection="1">
      <alignment horizontal="left" vertical="top" indent="2"/>
      <protection locked="0"/>
    </xf>
    <xf numFmtId="165" fontId="4" fillId="2" borderId="27" xfId="0" applyNumberFormat="1" applyFont="1" applyFill="1" applyBorder="1" applyAlignment="1">
      <alignment vertical="center"/>
    </xf>
    <xf numFmtId="165" fontId="4" fillId="2" borderId="23" xfId="0" applyNumberFormat="1" applyFont="1" applyFill="1" applyBorder="1" applyAlignment="1">
      <alignment vertical="center"/>
    </xf>
    <xf numFmtId="0" fontId="4" fillId="2" borderId="19" xfId="0" applyFont="1" applyFill="1" applyBorder="1" applyAlignment="1" applyProtection="1">
      <alignment horizontal="left" vertical="center" indent="1"/>
      <protection locked="0"/>
    </xf>
    <xf numFmtId="0" fontId="4" fillId="2" borderId="20" xfId="0" applyFont="1" applyFill="1" applyBorder="1" applyAlignment="1" applyProtection="1">
      <alignment horizontal="left" vertical="center" indent="1"/>
      <protection locked="0"/>
    </xf>
    <xf numFmtId="0" fontId="4" fillId="2" borderId="21" xfId="0" applyFont="1" applyFill="1" applyBorder="1" applyAlignment="1" applyProtection="1">
      <alignment horizontal="left" vertical="center" indent="1"/>
      <protection locked="0"/>
    </xf>
    <xf numFmtId="0" fontId="2" fillId="2" borderId="19" xfId="0" applyFont="1" applyFill="1" applyBorder="1" applyAlignment="1" applyProtection="1">
      <alignment horizontal="left" vertical="center" indent="1"/>
      <protection locked="0"/>
    </xf>
    <xf numFmtId="0" fontId="2" fillId="2" borderId="20" xfId="0" applyFont="1" applyFill="1" applyBorder="1" applyAlignment="1" applyProtection="1">
      <alignment horizontal="left" vertical="center" indent="1"/>
      <protection locked="0"/>
    </xf>
    <xf numFmtId="0" fontId="2" fillId="2" borderId="21" xfId="0" applyFont="1" applyFill="1" applyBorder="1" applyAlignment="1" applyProtection="1">
      <alignment horizontal="left" vertical="center" indent="1"/>
      <protection locked="0"/>
    </xf>
    <xf numFmtId="0" fontId="4" fillId="2" borderId="17" xfId="0" applyFont="1" applyFill="1" applyBorder="1" applyAlignment="1" applyProtection="1">
      <alignment horizontal="center" vertical="center"/>
      <protection locked="0"/>
    </xf>
    <xf numFmtId="0" fontId="4" fillId="2" borderId="22" xfId="0"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2" borderId="24"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2" fillId="4" borderId="18" xfId="0" applyFont="1" applyFill="1" applyBorder="1" applyAlignment="1">
      <alignment horizontal="center" vertical="center"/>
    </xf>
    <xf numFmtId="0" fontId="2" fillId="4" borderId="15" xfId="0" applyFont="1" applyFill="1" applyBorder="1" applyAlignment="1">
      <alignment horizontal="center" vertical="center"/>
    </xf>
    <xf numFmtId="0" fontId="2" fillId="7" borderId="27" xfId="0" applyFont="1" applyFill="1" applyBorder="1" applyAlignment="1">
      <alignment horizontal="left" vertical="center" wrapText="1"/>
    </xf>
    <xf numFmtId="0" fontId="2" fillId="7" borderId="22"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2" fillId="7" borderId="40" xfId="0" applyFont="1" applyFill="1" applyBorder="1" applyAlignment="1">
      <alignment horizontal="left" vertical="center" wrapText="1"/>
    </xf>
    <xf numFmtId="0" fontId="2" fillId="7" borderId="25" xfId="0" applyFont="1" applyFill="1" applyBorder="1" applyAlignment="1">
      <alignment horizontal="left" vertical="center" wrapText="1"/>
    </xf>
    <xf numFmtId="0" fontId="2" fillId="7" borderId="41" xfId="0" applyFont="1" applyFill="1" applyBorder="1" applyAlignment="1">
      <alignment horizontal="left" vertical="center" wrapText="1"/>
    </xf>
    <xf numFmtId="165" fontId="4" fillId="2" borderId="27" xfId="0" applyNumberFormat="1" applyFont="1" applyFill="1" applyBorder="1" applyAlignment="1">
      <alignment horizontal="right" vertical="center"/>
    </xf>
    <xf numFmtId="165" fontId="4" fillId="2" borderId="23" xfId="0" applyNumberFormat="1" applyFont="1" applyFill="1" applyBorder="1" applyAlignment="1">
      <alignment horizontal="right" vertical="center"/>
    </xf>
    <xf numFmtId="0" fontId="2" fillId="7" borderId="40" xfId="0" applyFont="1" applyFill="1" applyBorder="1" applyAlignment="1">
      <alignment horizontal="center" vertical="center" wrapText="1"/>
    </xf>
    <xf numFmtId="0" fontId="2" fillId="7" borderId="25" xfId="0" applyFont="1" applyFill="1" applyBorder="1" applyAlignment="1">
      <alignment horizontal="center" vertical="center" wrapText="1"/>
    </xf>
    <xf numFmtId="0" fontId="2" fillId="7" borderId="41" xfId="0" applyFont="1" applyFill="1" applyBorder="1" applyAlignment="1">
      <alignment horizontal="center" vertical="center" wrapText="1"/>
    </xf>
    <xf numFmtId="3" fontId="2" fillId="7" borderId="27" xfId="0" applyNumberFormat="1" applyFont="1" applyFill="1" applyBorder="1" applyAlignment="1">
      <alignment horizontal="center" vertical="center" wrapText="1"/>
    </xf>
    <xf numFmtId="3" fontId="2" fillId="7" borderId="22" xfId="0" applyNumberFormat="1" applyFont="1" applyFill="1" applyBorder="1" applyAlignment="1">
      <alignment horizontal="center" vertical="center" wrapText="1"/>
    </xf>
    <xf numFmtId="3" fontId="2" fillId="7" borderId="13" xfId="0" applyNumberFormat="1" applyFont="1" applyFill="1" applyBorder="1" applyAlignment="1">
      <alignment horizontal="center" vertical="center" wrapText="1"/>
    </xf>
    <xf numFmtId="0" fontId="2" fillId="2" borderId="1" xfId="0" applyFont="1" applyFill="1" applyBorder="1" applyAlignment="1">
      <alignment horizontal="left" vertical="top" wrapText="1" indent="1"/>
    </xf>
    <xf numFmtId="0" fontId="2" fillId="2" borderId="2" xfId="0" applyFont="1" applyFill="1" applyBorder="1" applyAlignment="1">
      <alignment horizontal="left" vertical="top" wrapText="1" indent="1"/>
    </xf>
    <xf numFmtId="0" fontId="2" fillId="2" borderId="2" xfId="0" applyFont="1" applyFill="1" applyBorder="1" applyAlignment="1">
      <alignment horizontal="left" vertical="top" indent="1"/>
    </xf>
    <xf numFmtId="0" fontId="2" fillId="2" borderId="3" xfId="0" applyFont="1" applyFill="1" applyBorder="1" applyAlignment="1">
      <alignment horizontal="left" vertical="top" indent="1"/>
    </xf>
    <xf numFmtId="0" fontId="2" fillId="2" borderId="4" xfId="0" applyFont="1" applyFill="1" applyBorder="1" applyAlignment="1">
      <alignment horizontal="left" vertical="top" indent="1"/>
    </xf>
    <xf numFmtId="0" fontId="2" fillId="2" borderId="0" xfId="0" applyFont="1" applyFill="1" applyAlignment="1">
      <alignment horizontal="left" vertical="top" indent="1"/>
    </xf>
    <xf numFmtId="0" fontId="2" fillId="2" borderId="5" xfId="0" applyFont="1" applyFill="1" applyBorder="1" applyAlignment="1">
      <alignment horizontal="left" vertical="top" indent="1"/>
    </xf>
    <xf numFmtId="0" fontId="2" fillId="2" borderId="6" xfId="0" applyFont="1" applyFill="1" applyBorder="1" applyAlignment="1">
      <alignment horizontal="left" vertical="top" indent="1"/>
    </xf>
    <xf numFmtId="0" fontId="2" fillId="2" borderId="7" xfId="0" applyFont="1" applyFill="1" applyBorder="1" applyAlignment="1">
      <alignment horizontal="left" vertical="top" indent="1"/>
    </xf>
    <xf numFmtId="0" fontId="2" fillId="2" borderId="8" xfId="0" applyFont="1" applyFill="1" applyBorder="1" applyAlignment="1">
      <alignment horizontal="left" vertical="top" indent="1"/>
    </xf>
    <xf numFmtId="0" fontId="4" fillId="3" borderId="12" xfId="0" applyFont="1" applyFill="1" applyBorder="1" applyAlignment="1">
      <alignment horizontal="center" vertical="center"/>
    </xf>
    <xf numFmtId="0" fontId="4" fillId="3" borderId="31" xfId="0" applyFont="1" applyFill="1" applyBorder="1" applyAlignment="1">
      <alignment horizontal="center" vertical="center"/>
    </xf>
    <xf numFmtId="0" fontId="4" fillId="3" borderId="19" xfId="0" applyFont="1" applyFill="1" applyBorder="1" applyAlignment="1">
      <alignment horizontal="right" vertical="center" wrapText="1" indent="1"/>
    </xf>
    <xf numFmtId="0" fontId="4" fillId="3" borderId="20" xfId="0" applyFont="1" applyFill="1" applyBorder="1" applyAlignment="1">
      <alignment horizontal="right" vertical="center" wrapText="1" indent="1"/>
    </xf>
    <xf numFmtId="165" fontId="4" fillId="3" borderId="28" xfId="0" applyNumberFormat="1" applyFont="1" applyFill="1" applyBorder="1" applyAlignment="1">
      <alignment horizontal="right" vertical="center"/>
    </xf>
    <xf numFmtId="165" fontId="4" fillId="3" borderId="21" xfId="0" applyNumberFormat="1" applyFont="1" applyFill="1" applyBorder="1" applyAlignment="1">
      <alignment horizontal="right" vertical="center"/>
    </xf>
    <xf numFmtId="0" fontId="8" fillId="6" borderId="17" xfId="0" applyFont="1" applyFill="1" applyBorder="1" applyAlignment="1">
      <alignment horizontal="left" vertical="center" wrapText="1"/>
    </xf>
    <xf numFmtId="0" fontId="8" fillId="6" borderId="22" xfId="0" applyFont="1" applyFill="1" applyBorder="1" applyAlignment="1">
      <alignment horizontal="left" vertical="center" wrapText="1"/>
    </xf>
    <xf numFmtId="0" fontId="8" fillId="6" borderId="13" xfId="0" applyFont="1" applyFill="1" applyBorder="1" applyAlignment="1">
      <alignment horizontal="left" vertical="center" wrapText="1"/>
    </xf>
    <xf numFmtId="0" fontId="2" fillId="7" borderId="14"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14" xfId="0" applyFont="1" applyFill="1" applyBorder="1" applyAlignment="1">
      <alignment horizontal="left" vertical="center" wrapText="1"/>
    </xf>
    <xf numFmtId="0" fontId="2" fillId="7" borderId="11" xfId="0" applyFont="1" applyFill="1" applyBorder="1" applyAlignment="1">
      <alignment horizontal="left" vertical="center" wrapText="1"/>
    </xf>
    <xf numFmtId="0" fontId="4" fillId="2" borderId="4" xfId="0" applyFont="1" applyFill="1" applyBorder="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165" fontId="8" fillId="5" borderId="27" xfId="0" applyNumberFormat="1" applyFont="1" applyFill="1" applyBorder="1" applyAlignment="1">
      <alignment horizontal="right" vertical="center" wrapText="1"/>
    </xf>
    <xf numFmtId="165" fontId="8" fillId="5" borderId="23" xfId="0" applyNumberFormat="1" applyFont="1" applyFill="1" applyBorder="1" applyAlignment="1">
      <alignment horizontal="right" vertical="center" wrapText="1"/>
    </xf>
    <xf numFmtId="16" fontId="2" fillId="7" borderId="27" xfId="0" applyNumberFormat="1" applyFont="1" applyFill="1" applyBorder="1" applyAlignment="1">
      <alignment horizontal="center" vertical="center" wrapText="1"/>
    </xf>
    <xf numFmtId="16" fontId="2" fillId="7" borderId="13" xfId="0" applyNumberFormat="1"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13" xfId="0" applyFont="1" applyFill="1" applyBorder="1" applyAlignment="1">
      <alignment horizontal="center" vertical="center"/>
    </xf>
    <xf numFmtId="0" fontId="2" fillId="7" borderId="27" xfId="0" applyFont="1" applyFill="1" applyBorder="1" applyAlignment="1">
      <alignment horizontal="left" vertical="center" wrapText="1" indent="1"/>
    </xf>
    <xf numFmtId="0" fontId="2" fillId="7" borderId="22" xfId="0" applyFont="1" applyFill="1" applyBorder="1" applyAlignment="1">
      <alignment horizontal="left" vertical="center" wrapText="1" indent="1"/>
    </xf>
    <xf numFmtId="0" fontId="2" fillId="7" borderId="27"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8" fillId="6" borderId="30" xfId="0" applyFont="1" applyFill="1" applyBorder="1" applyAlignment="1">
      <alignment horizontal="left" vertical="center" wrapText="1"/>
    </xf>
    <xf numFmtId="0" fontId="8" fillId="6" borderId="29" xfId="0" applyFont="1" applyFill="1" applyBorder="1" applyAlignment="1">
      <alignment horizontal="left" vertical="center" wrapText="1"/>
    </xf>
    <xf numFmtId="0" fontId="2" fillId="7" borderId="39" xfId="0" applyFont="1" applyFill="1" applyBorder="1" applyAlignment="1">
      <alignment horizontal="center" vertical="center" wrapText="1"/>
    </xf>
    <xf numFmtId="0" fontId="2" fillId="0" borderId="14" xfId="0" applyFont="1" applyBorder="1" applyAlignment="1">
      <alignment horizontal="left" vertical="center" wrapText="1"/>
    </xf>
    <xf numFmtId="0" fontId="2" fillId="0" borderId="11" xfId="0" applyFont="1" applyBorder="1" applyAlignment="1">
      <alignment horizontal="left" vertical="center" wrapText="1"/>
    </xf>
    <xf numFmtId="0" fontId="5" fillId="0" borderId="38"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4" xfId="0" applyFont="1" applyBorder="1" applyAlignment="1">
      <alignment horizontal="center" vertical="center" wrapText="1"/>
    </xf>
  </cellXfs>
  <cellStyles count="3">
    <cellStyle name="Normal" xfId="0" builtinId="0"/>
    <cellStyle name="ParaBirimi 2" xfId="1" xr:uid="{00000000-0005-0000-0000-000001000000}"/>
    <cellStyle name="Yüzde"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114301</xdr:colOff>
      <xdr:row>2</xdr:row>
      <xdr:rowOff>47625</xdr:rowOff>
    </xdr:from>
    <xdr:to>
      <xdr:col>9</xdr:col>
      <xdr:colOff>1183006</xdr:colOff>
      <xdr:row>3</xdr:row>
      <xdr:rowOff>247264</xdr:rowOff>
    </xdr:to>
    <xdr:pic>
      <xdr:nvPicPr>
        <xdr:cNvPr id="3" name="Resim 2">
          <a:extLst>
            <a:ext uri="{FF2B5EF4-FFF2-40B4-BE49-F238E27FC236}">
              <a16:creationId xmlns:a16="http://schemas.microsoft.com/office/drawing/2014/main" id="{975A2B54-C6CA-412C-B34E-BBBD83AF54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6" y="438150"/>
          <a:ext cx="9486900" cy="828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6:H21"/>
  <sheetViews>
    <sheetView workbookViewId="0">
      <selection activeCell="D10" sqref="D10:D11"/>
    </sheetView>
  </sheetViews>
  <sheetFormatPr defaultRowHeight="15" x14ac:dyDescent="0.25"/>
  <cols>
    <col min="4" max="8" width="50.5703125" customWidth="1"/>
  </cols>
  <sheetData>
    <row r="6" spans="4:8" ht="15.75" thickBot="1" x14ac:dyDescent="0.3"/>
    <row r="7" spans="4:8" ht="15.75" thickBot="1" x14ac:dyDescent="0.3">
      <c r="D7" s="6" t="s">
        <v>17</v>
      </c>
      <c r="E7" s="7" t="s">
        <v>19</v>
      </c>
      <c r="F7" s="7" t="s">
        <v>22</v>
      </c>
      <c r="G7" s="7" t="s">
        <v>18</v>
      </c>
      <c r="H7" s="7" t="s">
        <v>16</v>
      </c>
    </row>
    <row r="8" spans="4:8" ht="15.75" thickBot="1" x14ac:dyDescent="0.3">
      <c r="D8" s="116" t="s">
        <v>21</v>
      </c>
      <c r="E8" s="116" t="s">
        <v>23</v>
      </c>
      <c r="F8" s="9" t="s">
        <v>24</v>
      </c>
      <c r="G8" s="9" t="s">
        <v>25</v>
      </c>
      <c r="H8" s="9" t="s">
        <v>26</v>
      </c>
    </row>
    <row r="9" spans="4:8" ht="15.75" thickBot="1" x14ac:dyDescent="0.3">
      <c r="D9" s="118"/>
      <c r="E9" s="118"/>
      <c r="F9" s="9" t="s">
        <v>27</v>
      </c>
      <c r="G9" s="9" t="s">
        <v>25</v>
      </c>
      <c r="H9" s="9" t="s">
        <v>26</v>
      </c>
    </row>
    <row r="10" spans="4:8" ht="15.75" thickBot="1" x14ac:dyDescent="0.3">
      <c r="D10" s="116" t="s">
        <v>28</v>
      </c>
      <c r="E10" s="116" t="s">
        <v>29</v>
      </c>
      <c r="F10" s="9" t="s">
        <v>30</v>
      </c>
      <c r="G10" s="9" t="s">
        <v>25</v>
      </c>
      <c r="H10" s="9" t="s">
        <v>26</v>
      </c>
    </row>
    <row r="11" spans="4:8" ht="15.75" thickBot="1" x14ac:dyDescent="0.3">
      <c r="D11" s="118"/>
      <c r="E11" s="118"/>
      <c r="F11" s="9" t="s">
        <v>31</v>
      </c>
      <c r="G11" s="9" t="s">
        <v>25</v>
      </c>
      <c r="H11" s="9" t="s">
        <v>26</v>
      </c>
    </row>
    <row r="12" spans="4:8" ht="15.75" thickBot="1" x14ac:dyDescent="0.3">
      <c r="D12" s="10" t="s">
        <v>32</v>
      </c>
      <c r="E12" s="9" t="s">
        <v>33</v>
      </c>
      <c r="F12" s="9" t="s">
        <v>34</v>
      </c>
      <c r="G12" s="9" t="s">
        <v>25</v>
      </c>
      <c r="H12" s="9" t="s">
        <v>26</v>
      </c>
    </row>
    <row r="13" spans="4:8" ht="15.75" thickBot="1" x14ac:dyDescent="0.3">
      <c r="D13" s="11" t="s">
        <v>35</v>
      </c>
      <c r="E13" s="12" t="s">
        <v>36</v>
      </c>
      <c r="F13" s="12" t="s">
        <v>24</v>
      </c>
      <c r="G13" s="12" t="s">
        <v>37</v>
      </c>
      <c r="H13" s="12" t="s">
        <v>38</v>
      </c>
    </row>
    <row r="14" spans="4:8" ht="15.75" thickBot="1" x14ac:dyDescent="0.3">
      <c r="D14" s="11" t="s">
        <v>35</v>
      </c>
      <c r="E14" s="12" t="s">
        <v>39</v>
      </c>
      <c r="F14" s="12" t="s">
        <v>40</v>
      </c>
      <c r="G14" s="12" t="s">
        <v>37</v>
      </c>
      <c r="H14" s="12" t="s">
        <v>38</v>
      </c>
    </row>
    <row r="15" spans="4:8" ht="15.75" thickBot="1" x14ac:dyDescent="0.3">
      <c r="D15" s="11" t="s">
        <v>35</v>
      </c>
      <c r="E15" s="12" t="s">
        <v>41</v>
      </c>
      <c r="F15" s="12" t="s">
        <v>42</v>
      </c>
      <c r="G15" s="12" t="s">
        <v>25</v>
      </c>
      <c r="H15" s="12" t="s">
        <v>38</v>
      </c>
    </row>
    <row r="16" spans="4:8" x14ac:dyDescent="0.25">
      <c r="D16" s="116" t="s">
        <v>43</v>
      </c>
      <c r="E16" s="8" t="s">
        <v>44</v>
      </c>
      <c r="F16" s="116" t="s">
        <v>45</v>
      </c>
      <c r="G16" s="116" t="s">
        <v>25</v>
      </c>
      <c r="H16" s="116" t="s">
        <v>26</v>
      </c>
    </row>
    <row r="17" spans="4:8" x14ac:dyDescent="0.25">
      <c r="D17" s="117"/>
      <c r="E17" s="8" t="s">
        <v>46</v>
      </c>
      <c r="F17" s="117"/>
      <c r="G17" s="117"/>
      <c r="H17" s="117"/>
    </row>
    <row r="18" spans="4:8" ht="15.75" thickBot="1" x14ac:dyDescent="0.3">
      <c r="D18" s="118"/>
      <c r="E18" s="9" t="s">
        <v>47</v>
      </c>
      <c r="F18" s="118"/>
      <c r="G18" s="118"/>
      <c r="H18" s="118"/>
    </row>
    <row r="19" spans="4:8" ht="15.75" thickBot="1" x14ac:dyDescent="0.3">
      <c r="D19" s="116" t="s">
        <v>48</v>
      </c>
      <c r="E19" s="116" t="s">
        <v>49</v>
      </c>
      <c r="F19" s="9" t="s">
        <v>42</v>
      </c>
      <c r="G19" s="9" t="s">
        <v>25</v>
      </c>
      <c r="H19" s="9" t="s">
        <v>26</v>
      </c>
    </row>
    <row r="20" spans="4:8" ht="15.75" thickBot="1" x14ac:dyDescent="0.3">
      <c r="D20" s="118"/>
      <c r="E20" s="118"/>
      <c r="F20" s="9" t="s">
        <v>50</v>
      </c>
      <c r="G20" s="9" t="s">
        <v>25</v>
      </c>
      <c r="H20" s="9" t="s">
        <v>26</v>
      </c>
    </row>
    <row r="21" spans="4:8" ht="15.75" thickBot="1" x14ac:dyDescent="0.3">
      <c r="D21" s="10" t="s">
        <v>51</v>
      </c>
      <c r="E21" s="9" t="s">
        <v>13</v>
      </c>
      <c r="F21" s="9" t="s">
        <v>52</v>
      </c>
      <c r="G21" s="9" t="s">
        <v>25</v>
      </c>
      <c r="H21" s="9" t="s">
        <v>26</v>
      </c>
    </row>
  </sheetData>
  <mergeCells count="10">
    <mergeCell ref="G16:G18"/>
    <mergeCell ref="H16:H18"/>
    <mergeCell ref="D19:D20"/>
    <mergeCell ref="E19:E20"/>
    <mergeCell ref="D8:D9"/>
    <mergeCell ref="E8:E9"/>
    <mergeCell ref="D10:D11"/>
    <mergeCell ref="E10:E11"/>
    <mergeCell ref="D16:D18"/>
    <mergeCell ref="F16:F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J64"/>
  <sheetViews>
    <sheetView tabSelected="1" topLeftCell="A22" zoomScaleNormal="100" zoomScaleSheetLayoutView="77" workbookViewId="0">
      <selection activeCell="M43" sqref="M43"/>
    </sheetView>
  </sheetViews>
  <sheetFormatPr defaultColWidth="9.140625" defaultRowHeight="15" x14ac:dyDescent="0.25"/>
  <cols>
    <col min="1" max="1" width="3.85546875" style="1" customWidth="1"/>
    <col min="2" max="2" width="6.5703125" style="1" customWidth="1"/>
    <col min="3" max="3" width="15.7109375" style="1" customWidth="1"/>
    <col min="4" max="4" width="40.140625" style="1" customWidth="1"/>
    <col min="5" max="5" width="18.7109375" style="1" customWidth="1"/>
    <col min="6" max="6" width="16.5703125" style="1" customWidth="1"/>
    <col min="7" max="7" width="8.42578125" style="1" bestFit="1" customWidth="1"/>
    <col min="8" max="8" width="7.5703125" style="1" bestFit="1" customWidth="1"/>
    <col min="9" max="9" width="12.5703125" style="1" customWidth="1"/>
    <col min="10" max="10" width="18.85546875" style="1" customWidth="1"/>
    <col min="11" max="16384" width="9.140625" style="1"/>
  </cols>
  <sheetData>
    <row r="2" spans="2:10" ht="15.75" thickBot="1" x14ac:dyDescent="0.3"/>
    <row r="3" spans="2:10" ht="49.5" customHeight="1" thickTop="1" x14ac:dyDescent="0.25">
      <c r="B3" s="25"/>
      <c r="C3" s="26"/>
      <c r="D3" s="26"/>
      <c r="E3" s="26"/>
      <c r="F3" s="26"/>
      <c r="G3" s="26"/>
      <c r="H3" s="26"/>
      <c r="I3" s="26"/>
      <c r="J3" s="27"/>
    </row>
    <row r="4" spans="2:10" ht="22.5" customHeight="1" thickBot="1" x14ac:dyDescent="0.3">
      <c r="B4" s="28"/>
      <c r="C4" s="29"/>
      <c r="D4" s="29"/>
      <c r="E4" s="29"/>
      <c r="F4" s="29"/>
      <c r="G4" s="29"/>
      <c r="H4" s="29"/>
      <c r="I4" s="29"/>
      <c r="J4" s="30"/>
    </row>
    <row r="5" spans="2:10" ht="21.75" customHeight="1" thickTop="1" x14ac:dyDescent="0.25">
      <c r="B5" s="43" t="s">
        <v>0</v>
      </c>
      <c r="C5" s="44"/>
      <c r="D5" s="45"/>
      <c r="E5" s="46" t="s">
        <v>75</v>
      </c>
      <c r="F5" s="47"/>
      <c r="G5" s="47"/>
      <c r="H5" s="47"/>
      <c r="I5" s="47"/>
      <c r="J5" s="48"/>
    </row>
    <row r="6" spans="2:10" ht="21.75" customHeight="1" x14ac:dyDescent="0.25">
      <c r="B6" s="2" t="s">
        <v>1</v>
      </c>
      <c r="C6" s="2"/>
      <c r="D6" s="3"/>
      <c r="E6" s="49"/>
      <c r="F6" s="50"/>
      <c r="G6" s="50"/>
      <c r="H6" s="50"/>
      <c r="I6" s="50"/>
      <c r="J6" s="51"/>
    </row>
    <row r="7" spans="2:10" ht="21.75" customHeight="1" x14ac:dyDescent="0.25">
      <c r="B7" s="2" t="s">
        <v>2</v>
      </c>
      <c r="C7" s="2"/>
      <c r="D7" s="3"/>
      <c r="E7" s="49"/>
      <c r="F7" s="50"/>
      <c r="G7" s="50"/>
      <c r="H7" s="50"/>
      <c r="I7" s="50"/>
      <c r="J7" s="51"/>
    </row>
    <row r="8" spans="2:10" ht="21.75" customHeight="1" x14ac:dyDescent="0.25">
      <c r="B8" s="2" t="s">
        <v>3</v>
      </c>
      <c r="C8" s="2"/>
      <c r="D8" s="3"/>
      <c r="E8" s="49"/>
      <c r="F8" s="50"/>
      <c r="G8" s="50"/>
      <c r="H8" s="50"/>
      <c r="I8" s="50"/>
      <c r="J8" s="51"/>
    </row>
    <row r="9" spans="2:10" ht="21.75" customHeight="1" thickBot="1" x14ac:dyDescent="0.3">
      <c r="B9" s="4" t="s">
        <v>4</v>
      </c>
      <c r="C9" s="4"/>
      <c r="D9" s="5"/>
      <c r="E9" s="52"/>
      <c r="F9" s="53"/>
      <c r="G9" s="53"/>
      <c r="H9" s="53"/>
      <c r="I9" s="53"/>
      <c r="J9" s="54"/>
    </row>
    <row r="10" spans="2:10" ht="15.75" thickTop="1" x14ac:dyDescent="0.25">
      <c r="B10" s="31" t="s">
        <v>5</v>
      </c>
      <c r="C10" s="32"/>
      <c r="D10" s="32"/>
      <c r="E10" s="32"/>
      <c r="F10" s="32"/>
      <c r="G10" s="32"/>
      <c r="H10" s="33"/>
      <c r="I10" s="33"/>
      <c r="J10" s="34"/>
    </row>
    <row r="11" spans="2:10" x14ac:dyDescent="0.25">
      <c r="B11" s="35"/>
      <c r="C11" s="36"/>
      <c r="D11" s="36"/>
      <c r="E11" s="36"/>
      <c r="F11" s="36"/>
      <c r="G11" s="36"/>
      <c r="H11" s="36"/>
      <c r="I11" s="36"/>
      <c r="J11" s="37"/>
    </row>
    <row r="12" spans="2:10" x14ac:dyDescent="0.25">
      <c r="B12" s="35"/>
      <c r="C12" s="36"/>
      <c r="D12" s="36"/>
      <c r="E12" s="36"/>
      <c r="F12" s="36"/>
      <c r="G12" s="36"/>
      <c r="H12" s="36"/>
      <c r="I12" s="36"/>
      <c r="J12" s="37"/>
    </row>
    <row r="13" spans="2:10" x14ac:dyDescent="0.25">
      <c r="B13" s="35"/>
      <c r="C13" s="36"/>
      <c r="D13" s="36"/>
      <c r="E13" s="36"/>
      <c r="F13" s="36"/>
      <c r="G13" s="36"/>
      <c r="H13" s="36"/>
      <c r="I13" s="36"/>
      <c r="J13" s="37"/>
    </row>
    <row r="14" spans="2:10" x14ac:dyDescent="0.25">
      <c r="B14" s="35"/>
      <c r="C14" s="36"/>
      <c r="D14" s="36"/>
      <c r="E14" s="36"/>
      <c r="F14" s="36"/>
      <c r="G14" s="36"/>
      <c r="H14" s="36"/>
      <c r="I14" s="36"/>
      <c r="J14" s="37"/>
    </row>
    <row r="15" spans="2:10" x14ac:dyDescent="0.25">
      <c r="B15" s="35"/>
      <c r="C15" s="36"/>
      <c r="D15" s="36"/>
      <c r="E15" s="36"/>
      <c r="F15" s="36"/>
      <c r="G15" s="36"/>
      <c r="H15" s="36"/>
      <c r="I15" s="36"/>
      <c r="J15" s="37"/>
    </row>
    <row r="16" spans="2:10" x14ac:dyDescent="0.25">
      <c r="B16" s="35"/>
      <c r="C16" s="36"/>
      <c r="D16" s="36"/>
      <c r="E16" s="36"/>
      <c r="F16" s="36"/>
      <c r="G16" s="36"/>
      <c r="H16" s="36"/>
      <c r="I16" s="36"/>
      <c r="J16" s="37"/>
    </row>
    <row r="17" spans="2:10" x14ac:dyDescent="0.25">
      <c r="B17" s="35"/>
      <c r="C17" s="36"/>
      <c r="D17" s="36"/>
      <c r="E17" s="36"/>
      <c r="F17" s="36"/>
      <c r="G17" s="36"/>
      <c r="H17" s="36"/>
      <c r="I17" s="36"/>
      <c r="J17" s="37"/>
    </row>
    <row r="18" spans="2:10" x14ac:dyDescent="0.25">
      <c r="B18" s="35"/>
      <c r="C18" s="36"/>
      <c r="D18" s="36"/>
      <c r="E18" s="36"/>
      <c r="F18" s="36"/>
      <c r="G18" s="36"/>
      <c r="H18" s="36"/>
      <c r="I18" s="36"/>
      <c r="J18" s="37"/>
    </row>
    <row r="19" spans="2:10" x14ac:dyDescent="0.25">
      <c r="B19" s="35"/>
      <c r="C19" s="36"/>
      <c r="D19" s="36"/>
      <c r="E19" s="36"/>
      <c r="F19" s="36"/>
      <c r="G19" s="36"/>
      <c r="H19" s="36"/>
      <c r="I19" s="36"/>
      <c r="J19" s="37"/>
    </row>
    <row r="20" spans="2:10" x14ac:dyDescent="0.25">
      <c r="B20" s="35"/>
      <c r="C20" s="36"/>
      <c r="D20" s="36"/>
      <c r="E20" s="36"/>
      <c r="F20" s="36"/>
      <c r="G20" s="36"/>
      <c r="H20" s="36"/>
      <c r="I20" s="36"/>
      <c r="J20" s="37"/>
    </row>
    <row r="21" spans="2:10" x14ac:dyDescent="0.25">
      <c r="B21" s="35"/>
      <c r="C21" s="36"/>
      <c r="D21" s="36"/>
      <c r="E21" s="36"/>
      <c r="F21" s="36"/>
      <c r="G21" s="36"/>
      <c r="H21" s="36"/>
      <c r="I21" s="36"/>
      <c r="J21" s="37"/>
    </row>
    <row r="22" spans="2:10" x14ac:dyDescent="0.25">
      <c r="B22" s="35"/>
      <c r="C22" s="36"/>
      <c r="D22" s="36"/>
      <c r="E22" s="36"/>
      <c r="F22" s="36"/>
      <c r="G22" s="36"/>
      <c r="H22" s="36"/>
      <c r="I22" s="36"/>
      <c r="J22" s="37"/>
    </row>
    <row r="23" spans="2:10" ht="27.6" customHeight="1" x14ac:dyDescent="0.25">
      <c r="B23" s="35"/>
      <c r="C23" s="36"/>
      <c r="D23" s="36"/>
      <c r="E23" s="36"/>
      <c r="F23" s="36"/>
      <c r="G23" s="36"/>
      <c r="H23" s="36"/>
      <c r="I23" s="36"/>
      <c r="J23" s="37"/>
    </row>
    <row r="24" spans="2:10" ht="40.15" customHeight="1" thickBot="1" x14ac:dyDescent="0.3">
      <c r="B24" s="38"/>
      <c r="C24" s="39"/>
      <c r="D24" s="39"/>
      <c r="E24" s="39"/>
      <c r="F24" s="39"/>
      <c r="G24" s="39"/>
      <c r="H24" s="39"/>
      <c r="I24" s="39"/>
      <c r="J24" s="40"/>
    </row>
    <row r="25" spans="2:10" ht="42" customHeight="1" thickTop="1" x14ac:dyDescent="0.25">
      <c r="B25" s="20" t="s">
        <v>6</v>
      </c>
      <c r="C25" s="21" t="s">
        <v>17</v>
      </c>
      <c r="D25" s="21" t="s">
        <v>19</v>
      </c>
      <c r="E25" s="22" t="s">
        <v>20</v>
      </c>
      <c r="F25" s="21" t="s">
        <v>18</v>
      </c>
      <c r="G25" s="101" t="s">
        <v>16</v>
      </c>
      <c r="H25" s="102"/>
      <c r="I25" s="81" t="s">
        <v>15</v>
      </c>
      <c r="J25" s="82"/>
    </row>
    <row r="26" spans="2:10" ht="20.25" customHeight="1" x14ac:dyDescent="0.25">
      <c r="B26" s="55">
        <v>1</v>
      </c>
      <c r="C26" s="90" t="s">
        <v>14</v>
      </c>
      <c r="D26" s="92" t="s">
        <v>23</v>
      </c>
      <c r="E26" s="13" t="s">
        <v>24</v>
      </c>
      <c r="F26" s="13" t="s">
        <v>79</v>
      </c>
      <c r="G26" s="99" t="s">
        <v>26</v>
      </c>
      <c r="H26" s="100"/>
      <c r="I26" s="41"/>
      <c r="J26" s="42"/>
    </row>
    <row r="27" spans="2:10" ht="19.5" customHeight="1" x14ac:dyDescent="0.25">
      <c r="B27" s="56"/>
      <c r="C27" s="91"/>
      <c r="D27" s="93"/>
      <c r="E27" s="13" t="s">
        <v>27</v>
      </c>
      <c r="F27" s="13" t="s">
        <v>79</v>
      </c>
      <c r="G27" s="99" t="s">
        <v>26</v>
      </c>
      <c r="H27" s="100"/>
      <c r="I27" s="41"/>
      <c r="J27" s="42"/>
    </row>
    <row r="28" spans="2:10" ht="21" customHeight="1" x14ac:dyDescent="0.25">
      <c r="B28" s="55">
        <v>2</v>
      </c>
      <c r="C28" s="90" t="s">
        <v>70</v>
      </c>
      <c r="D28" s="92" t="s">
        <v>29</v>
      </c>
      <c r="E28" s="13" t="s">
        <v>30</v>
      </c>
      <c r="F28" s="13" t="s">
        <v>79</v>
      </c>
      <c r="G28" s="99" t="s">
        <v>26</v>
      </c>
      <c r="H28" s="100"/>
      <c r="I28" s="41"/>
      <c r="J28" s="42"/>
    </row>
    <row r="29" spans="2:10" ht="20.25" customHeight="1" x14ac:dyDescent="0.25">
      <c r="B29" s="56"/>
      <c r="C29" s="91"/>
      <c r="D29" s="93"/>
      <c r="E29" s="13" t="s">
        <v>31</v>
      </c>
      <c r="F29" s="13" t="s">
        <v>79</v>
      </c>
      <c r="G29" s="99" t="s">
        <v>26</v>
      </c>
      <c r="H29" s="100"/>
      <c r="I29" s="41"/>
      <c r="J29" s="42"/>
    </row>
    <row r="30" spans="2:10" ht="20.25" customHeight="1" x14ac:dyDescent="0.25">
      <c r="B30" s="14">
        <v>3</v>
      </c>
      <c r="C30" s="15" t="s">
        <v>71</v>
      </c>
      <c r="D30" s="16" t="s">
        <v>33</v>
      </c>
      <c r="E30" s="13" t="s">
        <v>34</v>
      </c>
      <c r="F30" s="13" t="s">
        <v>79</v>
      </c>
      <c r="G30" s="99" t="s">
        <v>26</v>
      </c>
      <c r="H30" s="100"/>
      <c r="I30" s="41"/>
      <c r="J30" s="42"/>
    </row>
    <row r="31" spans="2:10" ht="20.25" customHeight="1" x14ac:dyDescent="0.25">
      <c r="B31" s="14">
        <v>4</v>
      </c>
      <c r="C31" s="15" t="s">
        <v>72</v>
      </c>
      <c r="D31" s="17" t="s">
        <v>36</v>
      </c>
      <c r="E31" s="13" t="s">
        <v>24</v>
      </c>
      <c r="F31" s="13" t="s">
        <v>80</v>
      </c>
      <c r="G31" s="99" t="s">
        <v>38</v>
      </c>
      <c r="H31" s="100"/>
      <c r="I31" s="41"/>
      <c r="J31" s="42"/>
    </row>
    <row r="32" spans="2:10" ht="20.25" customHeight="1" x14ac:dyDescent="0.25">
      <c r="B32" s="14">
        <v>5</v>
      </c>
      <c r="C32" s="15" t="s">
        <v>72</v>
      </c>
      <c r="D32" s="17" t="s">
        <v>39</v>
      </c>
      <c r="E32" s="13" t="s">
        <v>40</v>
      </c>
      <c r="F32" s="13" t="s">
        <v>80</v>
      </c>
      <c r="G32" s="99" t="s">
        <v>38</v>
      </c>
      <c r="H32" s="100"/>
      <c r="I32" s="41"/>
      <c r="J32" s="42"/>
    </row>
    <row r="33" spans="2:10" ht="20.25" customHeight="1" x14ac:dyDescent="0.25">
      <c r="B33" s="14">
        <v>6</v>
      </c>
      <c r="C33" s="15" t="s">
        <v>72</v>
      </c>
      <c r="D33" s="17" t="s">
        <v>53</v>
      </c>
      <c r="E33" s="13" t="s">
        <v>42</v>
      </c>
      <c r="F33" s="13" t="s">
        <v>79</v>
      </c>
      <c r="G33" s="99" t="s">
        <v>38</v>
      </c>
      <c r="H33" s="100"/>
      <c r="I33" s="41"/>
      <c r="J33" s="42"/>
    </row>
    <row r="34" spans="2:10" ht="50.45" customHeight="1" x14ac:dyDescent="0.25">
      <c r="B34" s="14">
        <v>7</v>
      </c>
      <c r="C34" s="15" t="s">
        <v>73</v>
      </c>
      <c r="D34" s="17" t="s">
        <v>82</v>
      </c>
      <c r="E34" s="13" t="s">
        <v>45</v>
      </c>
      <c r="F34" s="13" t="s">
        <v>79</v>
      </c>
      <c r="G34" s="99" t="s">
        <v>26</v>
      </c>
      <c r="H34" s="100"/>
      <c r="I34" s="41"/>
      <c r="J34" s="42"/>
    </row>
    <row r="35" spans="2:10" ht="20.25" customHeight="1" x14ac:dyDescent="0.25">
      <c r="B35" s="55">
        <v>8</v>
      </c>
      <c r="C35" s="90" t="s">
        <v>74</v>
      </c>
      <c r="D35" s="114" t="s">
        <v>49</v>
      </c>
      <c r="E35" s="13" t="s">
        <v>42</v>
      </c>
      <c r="F35" s="13" t="s">
        <v>79</v>
      </c>
      <c r="G35" s="99" t="s">
        <v>26</v>
      </c>
      <c r="H35" s="100"/>
      <c r="I35" s="41"/>
      <c r="J35" s="42"/>
    </row>
    <row r="36" spans="2:10" ht="20.25" customHeight="1" x14ac:dyDescent="0.25">
      <c r="B36" s="56"/>
      <c r="C36" s="91"/>
      <c r="D36" s="115"/>
      <c r="E36" s="13" t="s">
        <v>50</v>
      </c>
      <c r="F36" s="13" t="s">
        <v>79</v>
      </c>
      <c r="G36" s="99" t="s">
        <v>26</v>
      </c>
      <c r="H36" s="100"/>
      <c r="I36" s="41"/>
      <c r="J36" s="42"/>
    </row>
    <row r="37" spans="2:10" ht="20.25" customHeight="1" x14ac:dyDescent="0.25">
      <c r="B37" s="14">
        <v>9</v>
      </c>
      <c r="C37" s="15" t="s">
        <v>13</v>
      </c>
      <c r="D37" s="16" t="s">
        <v>13</v>
      </c>
      <c r="E37" s="13" t="s">
        <v>52</v>
      </c>
      <c r="F37" s="13" t="s">
        <v>79</v>
      </c>
      <c r="G37" s="99" t="s">
        <v>26</v>
      </c>
      <c r="H37" s="100"/>
      <c r="I37" s="41"/>
      <c r="J37" s="42"/>
    </row>
    <row r="38" spans="2:10" ht="20.25" customHeight="1" x14ac:dyDescent="0.25">
      <c r="B38" s="14">
        <v>10</v>
      </c>
      <c r="C38" s="106" t="s">
        <v>78</v>
      </c>
      <c r="D38" s="107"/>
      <c r="E38" s="108" t="s">
        <v>83</v>
      </c>
      <c r="F38" s="109"/>
      <c r="G38" s="109"/>
      <c r="H38" s="110"/>
      <c r="I38" s="24">
        <v>0</v>
      </c>
      <c r="J38" s="23">
        <f>(SUM(I26:J37))*I38</f>
        <v>0</v>
      </c>
    </row>
    <row r="39" spans="2:10" ht="23.45" customHeight="1" x14ac:dyDescent="0.25">
      <c r="B39" s="111" t="s">
        <v>55</v>
      </c>
      <c r="C39" s="112"/>
      <c r="D39" s="112"/>
      <c r="E39" s="112"/>
      <c r="F39" s="112"/>
      <c r="G39" s="112"/>
      <c r="H39" s="112"/>
      <c r="I39" s="97">
        <f>SUM(I26:J37)+J38</f>
        <v>0</v>
      </c>
      <c r="J39" s="98"/>
    </row>
    <row r="40" spans="2:10" ht="20.25" customHeight="1" x14ac:dyDescent="0.25">
      <c r="B40" s="20" t="s">
        <v>6</v>
      </c>
      <c r="C40" s="21" t="s">
        <v>10</v>
      </c>
      <c r="D40" s="21" t="s">
        <v>11</v>
      </c>
      <c r="E40" s="22" t="s">
        <v>56</v>
      </c>
      <c r="F40" s="21" t="s">
        <v>81</v>
      </c>
      <c r="G40" s="101" t="s">
        <v>12</v>
      </c>
      <c r="H40" s="102"/>
      <c r="I40" s="81" t="s">
        <v>15</v>
      </c>
      <c r="J40" s="82"/>
    </row>
    <row r="41" spans="2:10" ht="29.45" customHeight="1" x14ac:dyDescent="0.25">
      <c r="B41" s="14">
        <v>1</v>
      </c>
      <c r="C41" s="90" t="s">
        <v>9</v>
      </c>
      <c r="D41" s="16" t="s">
        <v>57</v>
      </c>
      <c r="E41" s="18" t="s">
        <v>58</v>
      </c>
      <c r="F41" s="19">
        <v>5</v>
      </c>
      <c r="G41" s="68">
        <v>1.5</v>
      </c>
      <c r="H41" s="70"/>
      <c r="I41" s="63"/>
      <c r="J41" s="64"/>
    </row>
    <row r="42" spans="2:10" ht="29.45" customHeight="1" x14ac:dyDescent="0.25">
      <c r="B42" s="14">
        <v>2</v>
      </c>
      <c r="C42" s="113"/>
      <c r="D42" s="16" t="s">
        <v>84</v>
      </c>
      <c r="E42" s="18" t="s">
        <v>58</v>
      </c>
      <c r="F42" s="19">
        <v>6</v>
      </c>
      <c r="G42" s="68">
        <v>1</v>
      </c>
      <c r="H42" s="70"/>
      <c r="I42" s="63"/>
      <c r="J42" s="64"/>
    </row>
    <row r="43" spans="2:10" ht="29.45" customHeight="1" x14ac:dyDescent="0.25">
      <c r="B43" s="14">
        <v>3</v>
      </c>
      <c r="C43" s="113"/>
      <c r="D43" s="16" t="s">
        <v>85</v>
      </c>
      <c r="E43" s="18" t="s">
        <v>58</v>
      </c>
      <c r="F43" s="19">
        <v>4</v>
      </c>
      <c r="G43" s="68">
        <v>2</v>
      </c>
      <c r="H43" s="70"/>
      <c r="I43" s="63"/>
      <c r="J43" s="64"/>
    </row>
    <row r="44" spans="2:10" ht="29.45" customHeight="1" x14ac:dyDescent="0.25">
      <c r="B44" s="14">
        <v>4</v>
      </c>
      <c r="C44" s="113"/>
      <c r="D44" s="16" t="s">
        <v>86</v>
      </c>
      <c r="E44" s="18" t="s">
        <v>58</v>
      </c>
      <c r="F44" s="19" t="s">
        <v>89</v>
      </c>
      <c r="G44" s="68">
        <v>1</v>
      </c>
      <c r="H44" s="70"/>
      <c r="I44" s="63"/>
      <c r="J44" s="64"/>
    </row>
    <row r="45" spans="2:10" ht="29.45" customHeight="1" x14ac:dyDescent="0.25">
      <c r="B45" s="14">
        <v>5</v>
      </c>
      <c r="C45" s="113"/>
      <c r="D45" s="16" t="s">
        <v>87</v>
      </c>
      <c r="E45" s="18"/>
      <c r="F45" s="19">
        <v>500</v>
      </c>
      <c r="G45" s="68">
        <v>1</v>
      </c>
      <c r="H45" s="70"/>
      <c r="I45" s="63"/>
      <c r="J45" s="64"/>
    </row>
    <row r="46" spans="2:10" ht="29.45" customHeight="1" x14ac:dyDescent="0.25">
      <c r="B46" s="14">
        <v>6</v>
      </c>
      <c r="C46" s="113"/>
      <c r="D46" s="16" t="s">
        <v>88</v>
      </c>
      <c r="E46" s="18" t="s">
        <v>58</v>
      </c>
      <c r="F46" s="19">
        <v>1</v>
      </c>
      <c r="G46" s="68">
        <v>1</v>
      </c>
      <c r="H46" s="70"/>
      <c r="I46" s="63"/>
      <c r="J46" s="64"/>
    </row>
    <row r="47" spans="2:10" ht="19.899999999999999" customHeight="1" x14ac:dyDescent="0.25">
      <c r="B47" s="14">
        <v>7</v>
      </c>
      <c r="C47" s="106" t="s">
        <v>78</v>
      </c>
      <c r="D47" s="107"/>
      <c r="E47" s="108" t="s">
        <v>83</v>
      </c>
      <c r="F47" s="109"/>
      <c r="G47" s="109"/>
      <c r="H47" s="110"/>
      <c r="I47" s="24">
        <v>0</v>
      </c>
      <c r="J47" s="23">
        <f>(SUM(I41:J46))*I47</f>
        <v>0</v>
      </c>
    </row>
    <row r="48" spans="2:10" ht="23.45" customHeight="1" x14ac:dyDescent="0.25">
      <c r="B48" s="87" t="s">
        <v>54</v>
      </c>
      <c r="C48" s="88"/>
      <c r="D48" s="88"/>
      <c r="E48" s="88"/>
      <c r="F48" s="88"/>
      <c r="G48" s="88"/>
      <c r="H48" s="89"/>
      <c r="I48" s="97">
        <f>+J47+I46+I45+I44+I43+I42+I41</f>
        <v>0</v>
      </c>
      <c r="J48" s="98"/>
    </row>
    <row r="49" spans="2:10" ht="15" customHeight="1" x14ac:dyDescent="0.25">
      <c r="B49" s="20" t="s">
        <v>6</v>
      </c>
      <c r="C49" s="103" t="s">
        <v>77</v>
      </c>
      <c r="D49" s="104"/>
      <c r="E49" s="105"/>
      <c r="F49" s="103" t="s">
        <v>60</v>
      </c>
      <c r="G49" s="104"/>
      <c r="H49" s="105"/>
      <c r="I49" s="81" t="s">
        <v>15</v>
      </c>
      <c r="J49" s="82"/>
    </row>
    <row r="50" spans="2:10" ht="22.9" customHeight="1" x14ac:dyDescent="0.25">
      <c r="B50" s="14">
        <v>1</v>
      </c>
      <c r="C50" s="57" t="s">
        <v>61</v>
      </c>
      <c r="D50" s="58"/>
      <c r="E50" s="59"/>
      <c r="F50" s="68" t="s">
        <v>66</v>
      </c>
      <c r="G50" s="69"/>
      <c r="H50" s="70"/>
      <c r="I50" s="63"/>
      <c r="J50" s="64"/>
    </row>
    <row r="51" spans="2:10" ht="22.9" customHeight="1" x14ac:dyDescent="0.25">
      <c r="B51" s="14">
        <v>2</v>
      </c>
      <c r="C51" s="57" t="s">
        <v>62</v>
      </c>
      <c r="D51" s="58"/>
      <c r="E51" s="59"/>
      <c r="F51" s="68" t="s">
        <v>67</v>
      </c>
      <c r="G51" s="69"/>
      <c r="H51" s="70"/>
      <c r="I51" s="63"/>
      <c r="J51" s="64"/>
    </row>
    <row r="52" spans="2:10" ht="22.9" customHeight="1" x14ac:dyDescent="0.25">
      <c r="B52" s="14">
        <v>3</v>
      </c>
      <c r="C52" s="57" t="s">
        <v>63</v>
      </c>
      <c r="D52" s="58"/>
      <c r="E52" s="59"/>
      <c r="F52" s="68"/>
      <c r="G52" s="69"/>
      <c r="H52" s="70"/>
      <c r="I52" s="63"/>
      <c r="J52" s="64"/>
    </row>
    <row r="53" spans="2:10" ht="22.9" customHeight="1" x14ac:dyDescent="0.25">
      <c r="B53" s="14">
        <v>4</v>
      </c>
      <c r="C53" s="57" t="s">
        <v>64</v>
      </c>
      <c r="D53" s="58"/>
      <c r="E53" s="59"/>
      <c r="F53" s="68" t="s">
        <v>68</v>
      </c>
      <c r="G53" s="69"/>
      <c r="H53" s="70"/>
      <c r="I53" s="63"/>
      <c r="J53" s="64"/>
    </row>
    <row r="54" spans="2:10" ht="22.9" customHeight="1" x14ac:dyDescent="0.25">
      <c r="B54" s="14">
        <v>5</v>
      </c>
      <c r="C54" s="57" t="s">
        <v>65</v>
      </c>
      <c r="D54" s="58"/>
      <c r="E54" s="59"/>
      <c r="F54" s="68" t="s">
        <v>69</v>
      </c>
      <c r="G54" s="69"/>
      <c r="H54" s="70"/>
      <c r="I54" s="63"/>
      <c r="J54" s="64"/>
    </row>
    <row r="55" spans="2:10" ht="22.9" customHeight="1" thickBot="1" x14ac:dyDescent="0.3">
      <c r="B55" s="14">
        <v>6</v>
      </c>
      <c r="C55" s="60" t="s">
        <v>78</v>
      </c>
      <c r="D55" s="61"/>
      <c r="E55" s="62"/>
      <c r="F55" s="65" t="s">
        <v>83</v>
      </c>
      <c r="G55" s="66"/>
      <c r="H55" s="67"/>
      <c r="I55" s="24">
        <v>0</v>
      </c>
      <c r="J55" s="23">
        <f>+(SUM(I50:J54)*I55)</f>
        <v>0</v>
      </c>
    </row>
    <row r="56" spans="2:10" ht="23.45" customHeight="1" thickTop="1" thickBot="1" x14ac:dyDescent="0.3">
      <c r="B56" s="87" t="s">
        <v>59</v>
      </c>
      <c r="C56" s="88"/>
      <c r="D56" s="88"/>
      <c r="E56" s="88"/>
      <c r="F56" s="88"/>
      <c r="G56" s="88"/>
      <c r="H56" s="89"/>
      <c r="I56" s="97">
        <f>I50+I51+I52+I53+I54+J55</f>
        <v>0</v>
      </c>
      <c r="J56" s="98"/>
    </row>
    <row r="57" spans="2:10" ht="21.75" customHeight="1" thickTop="1" x14ac:dyDescent="0.25">
      <c r="B57" s="83" t="s">
        <v>8</v>
      </c>
      <c r="C57" s="84"/>
      <c r="D57" s="84"/>
      <c r="E57" s="84"/>
      <c r="F57" s="84"/>
      <c r="G57" s="84"/>
      <c r="H57" s="84"/>
      <c r="I57" s="85">
        <f>I56+I48+I39</f>
        <v>0</v>
      </c>
      <c r="J57" s="86"/>
    </row>
    <row r="58" spans="2:10" ht="16.149999999999999" customHeight="1" thickBot="1" x14ac:dyDescent="0.3">
      <c r="B58" s="94" t="s">
        <v>7</v>
      </c>
      <c r="C58" s="95"/>
      <c r="D58" s="95"/>
      <c r="E58" s="95"/>
      <c r="F58" s="95"/>
      <c r="G58" s="95"/>
      <c r="H58" s="95"/>
      <c r="I58" s="95"/>
      <c r="J58" s="96"/>
    </row>
    <row r="59" spans="2:10" ht="15.75" thickTop="1" x14ac:dyDescent="0.25">
      <c r="B59" s="71" t="s">
        <v>76</v>
      </c>
      <c r="C59" s="72"/>
      <c r="D59" s="72"/>
      <c r="E59" s="72"/>
      <c r="F59" s="72"/>
      <c r="G59" s="72"/>
      <c r="H59" s="73"/>
      <c r="I59" s="73"/>
      <c r="J59" s="74"/>
    </row>
    <row r="60" spans="2:10" x14ac:dyDescent="0.25">
      <c r="B60" s="75"/>
      <c r="C60" s="76"/>
      <c r="D60" s="76"/>
      <c r="E60" s="76"/>
      <c r="F60" s="76"/>
      <c r="G60" s="76"/>
      <c r="H60" s="76"/>
      <c r="I60" s="76"/>
      <c r="J60" s="77"/>
    </row>
    <row r="61" spans="2:10" x14ac:dyDescent="0.25">
      <c r="B61" s="75"/>
      <c r="C61" s="76"/>
      <c r="D61" s="76"/>
      <c r="E61" s="76"/>
      <c r="F61" s="76"/>
      <c r="G61" s="76"/>
      <c r="H61" s="76"/>
      <c r="I61" s="76"/>
      <c r="J61" s="77"/>
    </row>
    <row r="62" spans="2:10" x14ac:dyDescent="0.25">
      <c r="B62" s="75"/>
      <c r="C62" s="76"/>
      <c r="D62" s="76"/>
      <c r="E62" s="76"/>
      <c r="F62" s="76"/>
      <c r="G62" s="76"/>
      <c r="H62" s="76"/>
      <c r="I62" s="76"/>
      <c r="J62" s="77"/>
    </row>
    <row r="63" spans="2:10" ht="32.25" customHeight="1" thickBot="1" x14ac:dyDescent="0.3">
      <c r="B63" s="78"/>
      <c r="C63" s="79"/>
      <c r="D63" s="79"/>
      <c r="E63" s="79"/>
      <c r="F63" s="79"/>
      <c r="G63" s="79"/>
      <c r="H63" s="79"/>
      <c r="I63" s="79"/>
      <c r="J63" s="80"/>
    </row>
    <row r="64" spans="2:10" ht="15.75" thickTop="1" x14ac:dyDescent="0.25"/>
  </sheetData>
  <mergeCells count="92">
    <mergeCell ref="G34:H34"/>
    <mergeCell ref="C38:D38"/>
    <mergeCell ref="E38:H38"/>
    <mergeCell ref="B48:H48"/>
    <mergeCell ref="C41:C46"/>
    <mergeCell ref="G43:H43"/>
    <mergeCell ref="G42:H42"/>
    <mergeCell ref="G41:H41"/>
    <mergeCell ref="B35:B36"/>
    <mergeCell ref="C35:C36"/>
    <mergeCell ref="D35:D36"/>
    <mergeCell ref="G36:H36"/>
    <mergeCell ref="G44:H44"/>
    <mergeCell ref="G45:H45"/>
    <mergeCell ref="G40:H40"/>
    <mergeCell ref="G29:H29"/>
    <mergeCell ref="G32:H32"/>
    <mergeCell ref="G31:H31"/>
    <mergeCell ref="G30:H30"/>
    <mergeCell ref="G33:H33"/>
    <mergeCell ref="B26:B27"/>
    <mergeCell ref="C26:C27"/>
    <mergeCell ref="D26:D27"/>
    <mergeCell ref="G27:H27"/>
    <mergeCell ref="G28:H28"/>
    <mergeCell ref="G35:H35"/>
    <mergeCell ref="G37:H37"/>
    <mergeCell ref="I42:J42"/>
    <mergeCell ref="I37:J37"/>
    <mergeCell ref="C47:D47"/>
    <mergeCell ref="E47:H47"/>
    <mergeCell ref="B39:H39"/>
    <mergeCell ref="I45:J45"/>
    <mergeCell ref="C49:E49"/>
    <mergeCell ref="F49:H49"/>
    <mergeCell ref="I48:J48"/>
    <mergeCell ref="I46:J46"/>
    <mergeCell ref="I43:J43"/>
    <mergeCell ref="I56:J56"/>
    <mergeCell ref="I41:J41"/>
    <mergeCell ref="I36:J36"/>
    <mergeCell ref="I40:J40"/>
    <mergeCell ref="I44:J44"/>
    <mergeCell ref="I52:J52"/>
    <mergeCell ref="I51:J51"/>
    <mergeCell ref="I39:J39"/>
    <mergeCell ref="I49:J49"/>
    <mergeCell ref="B59:J63"/>
    <mergeCell ref="I25:J25"/>
    <mergeCell ref="I26:J26"/>
    <mergeCell ref="I28:J28"/>
    <mergeCell ref="I30:J30"/>
    <mergeCell ref="I31:J31"/>
    <mergeCell ref="I32:J32"/>
    <mergeCell ref="B57:H57"/>
    <mergeCell ref="I57:J57"/>
    <mergeCell ref="B56:H56"/>
    <mergeCell ref="G46:H46"/>
    <mergeCell ref="F54:H54"/>
    <mergeCell ref="C28:C29"/>
    <mergeCell ref="D28:D29"/>
    <mergeCell ref="B58:J58"/>
    <mergeCell ref="I53:J53"/>
    <mergeCell ref="C52:E52"/>
    <mergeCell ref="C53:E53"/>
    <mergeCell ref="C54:E54"/>
    <mergeCell ref="C55:E55"/>
    <mergeCell ref="I50:J50"/>
    <mergeCell ref="F55:H55"/>
    <mergeCell ref="F52:H52"/>
    <mergeCell ref="I54:J54"/>
    <mergeCell ref="F53:H53"/>
    <mergeCell ref="F50:H50"/>
    <mergeCell ref="F51:H51"/>
    <mergeCell ref="C50:E50"/>
    <mergeCell ref="C51:E51"/>
    <mergeCell ref="B3:J4"/>
    <mergeCell ref="B10:J24"/>
    <mergeCell ref="I33:J33"/>
    <mergeCell ref="I34:J34"/>
    <mergeCell ref="I35:J35"/>
    <mergeCell ref="B5:D5"/>
    <mergeCell ref="E5:J5"/>
    <mergeCell ref="E6:J6"/>
    <mergeCell ref="E7:J7"/>
    <mergeCell ref="E8:J8"/>
    <mergeCell ref="I27:J27"/>
    <mergeCell ref="I29:J29"/>
    <mergeCell ref="E9:J9"/>
    <mergeCell ref="B28:B29"/>
    <mergeCell ref="G26:H26"/>
    <mergeCell ref="G25:H25"/>
  </mergeCells>
  <pageMargins left="0.23622047244094491" right="0.19685039370078741" top="0.31496062992125984" bottom="1.04" header="0.31496062992125984" footer="0.21"/>
  <pageSetup paperSize="9" scale="6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Sayfa2</vt: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2026-06-19T14:10:41Z</dcterms:modified>
</cp:coreProperties>
</file>